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18810" windowHeight="10500"/>
  </bookViews>
  <sheets>
    <sheet name="按行政区划汇总表" sheetId="2" r:id="rId1"/>
  </sheets>
  <calcPr calcId="162913" calcMode="manual"/>
</workbook>
</file>

<file path=xl/calcChain.xml><?xml version="1.0" encoding="utf-8"?>
<calcChain xmlns="http://schemas.openxmlformats.org/spreadsheetml/2006/main">
  <c r="E32" i="2" l="1"/>
  <c r="E33" i="2"/>
  <c r="E34" i="2"/>
  <c r="E35" i="2"/>
  <c r="E36" i="2"/>
  <c r="E37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38" i="2" s="1"/>
</calcChain>
</file>

<file path=xl/sharedStrings.xml><?xml version="1.0" encoding="utf-8"?>
<sst xmlns="http://schemas.openxmlformats.org/spreadsheetml/2006/main" count="50" uniqueCount="44">
  <si>
    <r>
      <rPr>
        <sz val="12"/>
        <color theme="1"/>
        <rFont val="方正仿宋_GBK"/>
        <family val="4"/>
        <charset val="134"/>
      </rPr>
      <t>南京市</t>
    </r>
  </si>
  <si>
    <r>
      <rPr>
        <sz val="12"/>
        <color theme="1"/>
        <rFont val="方正仿宋_GBK"/>
        <family val="4"/>
        <charset val="134"/>
      </rPr>
      <t>市本级</t>
    </r>
  </si>
  <si>
    <r>
      <rPr>
        <sz val="12"/>
        <color theme="1"/>
        <rFont val="方正仿宋_GBK"/>
        <family val="4"/>
        <charset val="134"/>
      </rPr>
      <t>镇江市</t>
    </r>
  </si>
  <si>
    <r>
      <rPr>
        <sz val="12"/>
        <color theme="1"/>
        <rFont val="方正仿宋_GBK"/>
        <family val="4"/>
        <charset val="134"/>
      </rPr>
      <t>丹阳市</t>
    </r>
  </si>
  <si>
    <r>
      <rPr>
        <sz val="12"/>
        <color theme="1"/>
        <rFont val="方正仿宋_GBK"/>
        <family val="4"/>
        <charset val="134"/>
      </rPr>
      <t>句容市</t>
    </r>
  </si>
  <si>
    <r>
      <rPr>
        <sz val="12"/>
        <color theme="1"/>
        <rFont val="方正仿宋_GBK"/>
        <family val="4"/>
        <charset val="134"/>
      </rPr>
      <t>扬中市</t>
    </r>
  </si>
  <si>
    <r>
      <rPr>
        <sz val="12"/>
        <color theme="1"/>
        <rFont val="方正仿宋_GBK"/>
        <family val="4"/>
        <charset val="134"/>
      </rPr>
      <t>南通市</t>
    </r>
  </si>
  <si>
    <r>
      <rPr>
        <sz val="12"/>
        <color theme="1"/>
        <rFont val="方正仿宋_GBK"/>
        <family val="4"/>
        <charset val="134"/>
      </rPr>
      <t>如东县</t>
    </r>
  </si>
  <si>
    <r>
      <rPr>
        <sz val="12"/>
        <color theme="1"/>
        <rFont val="方正仿宋_GBK"/>
        <family val="4"/>
        <charset val="134"/>
      </rPr>
      <t>启东市</t>
    </r>
  </si>
  <si>
    <r>
      <rPr>
        <sz val="12"/>
        <color theme="1"/>
        <rFont val="方正仿宋_GBK"/>
        <family val="4"/>
        <charset val="134"/>
      </rPr>
      <t>泰州市</t>
    </r>
  </si>
  <si>
    <r>
      <rPr>
        <sz val="12"/>
        <color theme="1"/>
        <rFont val="方正仿宋_GBK"/>
        <family val="4"/>
        <charset val="134"/>
      </rPr>
      <t>泰兴市</t>
    </r>
  </si>
  <si>
    <r>
      <rPr>
        <sz val="12"/>
        <color theme="1"/>
        <rFont val="方正仿宋_GBK"/>
        <family val="4"/>
        <charset val="134"/>
      </rPr>
      <t>兴化市</t>
    </r>
  </si>
  <si>
    <r>
      <rPr>
        <sz val="12"/>
        <color theme="1"/>
        <rFont val="方正仿宋_GBK"/>
        <family val="4"/>
        <charset val="134"/>
      </rPr>
      <t>徐州市</t>
    </r>
  </si>
  <si>
    <r>
      <rPr>
        <sz val="12"/>
        <color theme="1"/>
        <rFont val="方正仿宋_GBK"/>
        <family val="4"/>
        <charset val="134"/>
      </rPr>
      <t>邳州市</t>
    </r>
  </si>
  <si>
    <r>
      <rPr>
        <sz val="12"/>
        <color theme="1"/>
        <rFont val="方正仿宋_GBK"/>
        <family val="4"/>
        <charset val="134"/>
      </rPr>
      <t>睢宁县</t>
    </r>
  </si>
  <si>
    <r>
      <rPr>
        <sz val="12"/>
        <color theme="1"/>
        <rFont val="方正仿宋_GBK"/>
        <family val="4"/>
        <charset val="134"/>
      </rPr>
      <t>新沂市</t>
    </r>
  </si>
  <si>
    <r>
      <rPr>
        <sz val="12"/>
        <color theme="1"/>
        <rFont val="方正仿宋_GBK"/>
        <family val="4"/>
        <charset val="134"/>
      </rPr>
      <t>连云港市</t>
    </r>
  </si>
  <si>
    <r>
      <rPr>
        <sz val="12"/>
        <color theme="1"/>
        <rFont val="方正仿宋_GBK"/>
        <family val="4"/>
        <charset val="134"/>
      </rPr>
      <t>东海县</t>
    </r>
  </si>
  <si>
    <r>
      <rPr>
        <sz val="12"/>
        <color theme="1"/>
        <rFont val="方正仿宋_GBK"/>
        <family val="4"/>
        <charset val="134"/>
      </rPr>
      <t>灌南县</t>
    </r>
  </si>
  <si>
    <r>
      <rPr>
        <sz val="12"/>
        <color theme="1"/>
        <rFont val="方正仿宋_GBK"/>
        <family val="4"/>
        <charset val="134"/>
      </rPr>
      <t>灌云县</t>
    </r>
  </si>
  <si>
    <r>
      <rPr>
        <sz val="12"/>
        <color theme="1"/>
        <rFont val="方正仿宋_GBK"/>
        <family val="4"/>
        <charset val="134"/>
      </rPr>
      <t>淮安市</t>
    </r>
  </si>
  <si>
    <r>
      <rPr>
        <sz val="12"/>
        <color theme="1"/>
        <rFont val="方正仿宋_GBK"/>
        <family val="4"/>
        <charset val="134"/>
      </rPr>
      <t>涟水县</t>
    </r>
  </si>
  <si>
    <r>
      <rPr>
        <sz val="12"/>
        <color theme="1"/>
        <rFont val="方正仿宋_GBK"/>
        <family val="4"/>
        <charset val="134"/>
      </rPr>
      <t>盱眙县</t>
    </r>
  </si>
  <si>
    <r>
      <rPr>
        <sz val="12"/>
        <color theme="1"/>
        <rFont val="方正仿宋_GBK"/>
        <family val="4"/>
        <charset val="134"/>
      </rPr>
      <t>盐城市</t>
    </r>
  </si>
  <si>
    <r>
      <rPr>
        <sz val="12"/>
        <color theme="1"/>
        <rFont val="方正仿宋_GBK"/>
        <family val="4"/>
        <charset val="134"/>
      </rPr>
      <t>东台市</t>
    </r>
  </si>
  <si>
    <r>
      <rPr>
        <sz val="12"/>
        <color theme="1"/>
        <rFont val="方正仿宋_GBK"/>
        <family val="4"/>
        <charset val="134"/>
      </rPr>
      <t>建湖县</t>
    </r>
  </si>
  <si>
    <r>
      <rPr>
        <sz val="12"/>
        <color theme="1"/>
        <rFont val="方正仿宋_GBK"/>
        <family val="4"/>
        <charset val="134"/>
      </rPr>
      <t>射阳县</t>
    </r>
  </si>
  <si>
    <r>
      <rPr>
        <sz val="12"/>
        <color theme="1"/>
        <rFont val="方正仿宋_GBK"/>
        <family val="4"/>
        <charset val="134"/>
      </rPr>
      <t>阜宁县</t>
    </r>
  </si>
  <si>
    <r>
      <rPr>
        <sz val="12"/>
        <color theme="1"/>
        <rFont val="方正仿宋_GBK"/>
        <family val="4"/>
        <charset val="134"/>
      </rPr>
      <t>滨海县</t>
    </r>
  </si>
  <si>
    <r>
      <rPr>
        <sz val="12"/>
        <color theme="1"/>
        <rFont val="方正仿宋_GBK"/>
        <family val="4"/>
        <charset val="134"/>
      </rPr>
      <t>响水县</t>
    </r>
  </si>
  <si>
    <r>
      <rPr>
        <sz val="12"/>
        <color theme="1"/>
        <rFont val="方正仿宋_GBK"/>
        <family val="4"/>
        <charset val="134"/>
      </rPr>
      <t>宿迁市</t>
    </r>
  </si>
  <si>
    <r>
      <rPr>
        <sz val="12"/>
        <color theme="1"/>
        <rFont val="方正仿宋_GBK"/>
        <family val="4"/>
        <charset val="134"/>
      </rPr>
      <t>沭阳县</t>
    </r>
  </si>
  <si>
    <r>
      <rPr>
        <sz val="12"/>
        <color theme="1"/>
        <rFont val="方正仿宋_GBK"/>
        <family val="4"/>
        <charset val="134"/>
      </rPr>
      <t>丰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</si>
  <si>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</si>
  <si>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单位：万元</t>
    </r>
    <phoneticPr fontId="3" type="noConversion"/>
  </si>
  <si>
    <t>市本级</t>
    <phoneticPr fontId="3" type="noConversion"/>
  </si>
  <si>
    <t>附件1</t>
    <phoneticPr fontId="3" type="noConversion"/>
  </si>
  <si>
    <t>设区市</t>
  </si>
  <si>
    <t>县（市）</t>
  </si>
  <si>
    <t>省级财政补助金额</t>
    <phoneticPr fontId="3" type="noConversion"/>
  </si>
  <si>
    <t>已下达
（苏财资环[2020]40号）</t>
    <phoneticPr fontId="3" type="noConversion"/>
  </si>
  <si>
    <t>本次下达</t>
    <phoneticPr fontId="3" type="noConversion"/>
  </si>
  <si>
    <r>
      <t>2020</t>
    </r>
    <r>
      <rPr>
        <sz val="16"/>
        <color theme="1"/>
        <rFont val="方正小标宋_GBK"/>
        <family val="4"/>
        <charset val="134"/>
      </rPr>
      <t>年度江苏省农村生活污水治理提升行动奖补资金（第二批）汇总表</t>
    </r>
    <phoneticPr fontId="3" type="noConversion"/>
  </si>
  <si>
    <r>
      <rPr>
        <b/>
        <sz val="12"/>
        <color theme="1"/>
        <rFont val="方正仿宋_GBK"/>
        <family val="4"/>
        <charset val="134"/>
      </rPr>
      <t>全省合计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</si>
</sst>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4"/>
      <color theme="1"/>
      <name val="Times New Roman"/>
      <family val="1"/>
    </font>
    <font>
      <sz val="12"/>
      <color theme="1"/>
      <name val="方正黑体_GBK"/>
      <family val="4"/>
      <charset val="134"/>
    </font>
    <font>
      <sz val="16"/>
      <color theme="1"/>
      <name val="Times New Roman"/>
      <family val="1"/>
    </font>
    <font>
      <sz val="16"/>
      <color theme="1"/>
      <name val="方正小标宋_GBK"/>
      <family val="4"/>
      <charset val="134"/>
    </font>
    <font>
      <b/>
      <sz val="12"/>
      <color theme="1"/>
      <name val="Times New Roman"/>
      <family val="1"/>
    </font>
    <font>
      <b/>
      <sz val="12"/>
      <color theme="1"/>
      <name val="方正仿宋_GBK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37" zoomScale="84" zoomScaleNormal="84" workbookViewId="0"/>
  </sheetViews>
  <sheetFormatPr defaultColWidth="8.75" defaultRowHeight="13.5" x14ac:dyDescent="0.15"/>
  <cols>
    <col min="1" max="2" width="15.625" customWidth="1"/>
    <col min="3" max="3" width="19.75" customWidth="1"/>
    <col min="4" max="4" width="25" customWidth="1"/>
    <col min="5" max="5" width="16.625" customWidth="1"/>
  </cols>
  <sheetData>
    <row r="1" spans="1:5" ht="15.75" x14ac:dyDescent="0.15">
      <c r="A1" s="10" t="s">
        <v>36</v>
      </c>
      <c r="B1" s="3"/>
      <c r="C1" s="3"/>
    </row>
    <row r="2" spans="1:5" ht="40.5" customHeight="1" x14ac:dyDescent="0.15">
      <c r="A2" s="18" t="s">
        <v>42</v>
      </c>
      <c r="B2" s="18"/>
      <c r="C2" s="18"/>
      <c r="D2" s="18"/>
      <c r="E2" s="18"/>
    </row>
    <row r="3" spans="1:5" ht="23.25" customHeight="1" x14ac:dyDescent="0.15">
      <c r="A3" s="5"/>
      <c r="B3" s="5"/>
      <c r="E3" s="11" t="s">
        <v>34</v>
      </c>
    </row>
    <row r="4" spans="1:5" ht="32.25" customHeight="1" x14ac:dyDescent="0.15">
      <c r="A4" s="17" t="s">
        <v>37</v>
      </c>
      <c r="B4" s="17" t="s">
        <v>38</v>
      </c>
      <c r="C4" s="17" t="s">
        <v>39</v>
      </c>
      <c r="D4" s="17" t="s">
        <v>40</v>
      </c>
      <c r="E4" s="17" t="s">
        <v>41</v>
      </c>
    </row>
    <row r="5" spans="1:5" ht="19.5" customHeight="1" x14ac:dyDescent="0.15">
      <c r="A5" s="17"/>
      <c r="B5" s="17"/>
      <c r="C5" s="17"/>
      <c r="D5" s="17"/>
      <c r="E5" s="17"/>
    </row>
    <row r="6" spans="1:5" ht="18.95" customHeight="1" x14ac:dyDescent="0.15">
      <c r="A6" s="1" t="s">
        <v>0</v>
      </c>
      <c r="B6" s="4" t="s">
        <v>35</v>
      </c>
      <c r="C6" s="7">
        <v>90</v>
      </c>
      <c r="D6" s="9">
        <v>42</v>
      </c>
      <c r="E6" s="15">
        <f t="shared" ref="E6:E37" si="0">C6-D6</f>
        <v>48</v>
      </c>
    </row>
    <row r="7" spans="1:5" ht="18.95" customHeight="1" x14ac:dyDescent="0.15">
      <c r="A7" s="20" t="s">
        <v>2</v>
      </c>
      <c r="B7" s="1" t="s">
        <v>1</v>
      </c>
      <c r="C7" s="7">
        <v>80</v>
      </c>
      <c r="D7" s="9">
        <v>37</v>
      </c>
      <c r="E7" s="15">
        <f t="shared" si="0"/>
        <v>43</v>
      </c>
    </row>
    <row r="8" spans="1:5" ht="18.95" customHeight="1" x14ac:dyDescent="0.15">
      <c r="A8" s="20"/>
      <c r="B8" s="1" t="s">
        <v>3</v>
      </c>
      <c r="C8" s="7">
        <v>510</v>
      </c>
      <c r="D8" s="9">
        <v>236</v>
      </c>
      <c r="E8" s="15">
        <f t="shared" si="0"/>
        <v>274</v>
      </c>
    </row>
    <row r="9" spans="1:5" ht="15.75" x14ac:dyDescent="0.15">
      <c r="A9" s="20"/>
      <c r="B9" s="1" t="s">
        <v>4</v>
      </c>
      <c r="C9" s="7">
        <v>300</v>
      </c>
      <c r="D9" s="9">
        <v>139</v>
      </c>
      <c r="E9" s="15">
        <f t="shared" si="0"/>
        <v>161</v>
      </c>
    </row>
    <row r="10" spans="1:5" ht="15.75" x14ac:dyDescent="0.15">
      <c r="A10" s="20"/>
      <c r="B10" s="1" t="s">
        <v>5</v>
      </c>
      <c r="C10" s="7">
        <v>120</v>
      </c>
      <c r="D10" s="9">
        <v>55</v>
      </c>
      <c r="E10" s="15">
        <f t="shared" si="0"/>
        <v>65</v>
      </c>
    </row>
    <row r="11" spans="1:5" ht="15.75" x14ac:dyDescent="0.15">
      <c r="A11" s="20" t="s">
        <v>6</v>
      </c>
      <c r="B11" s="1" t="s">
        <v>1</v>
      </c>
      <c r="C11" s="7">
        <v>40</v>
      </c>
      <c r="D11" s="9">
        <v>18</v>
      </c>
      <c r="E11" s="15">
        <f t="shared" si="0"/>
        <v>22</v>
      </c>
    </row>
    <row r="12" spans="1:5" ht="18.95" customHeight="1" x14ac:dyDescent="0.15">
      <c r="A12" s="20"/>
      <c r="B12" s="1" t="s">
        <v>7</v>
      </c>
      <c r="C12" s="7">
        <v>100</v>
      </c>
      <c r="D12" s="9">
        <v>46</v>
      </c>
      <c r="E12" s="15">
        <f t="shared" si="0"/>
        <v>54</v>
      </c>
    </row>
    <row r="13" spans="1:5" ht="15.75" x14ac:dyDescent="0.15">
      <c r="A13" s="20"/>
      <c r="B13" s="1" t="s">
        <v>8</v>
      </c>
      <c r="C13" s="7">
        <v>300</v>
      </c>
      <c r="D13" s="9">
        <v>139</v>
      </c>
      <c r="E13" s="15">
        <f t="shared" si="0"/>
        <v>161</v>
      </c>
    </row>
    <row r="14" spans="1:5" ht="15.75" x14ac:dyDescent="0.15">
      <c r="A14" s="20" t="s">
        <v>9</v>
      </c>
      <c r="B14" s="1" t="s">
        <v>1</v>
      </c>
      <c r="C14" s="7">
        <v>740</v>
      </c>
      <c r="D14" s="9">
        <v>342</v>
      </c>
      <c r="E14" s="15">
        <f t="shared" si="0"/>
        <v>398</v>
      </c>
    </row>
    <row r="15" spans="1:5" ht="18.95" customHeight="1" x14ac:dyDescent="0.15">
      <c r="A15" s="20"/>
      <c r="B15" s="1" t="s">
        <v>10</v>
      </c>
      <c r="C15" s="7">
        <v>980</v>
      </c>
      <c r="D15" s="9">
        <v>453</v>
      </c>
      <c r="E15" s="15">
        <f t="shared" si="0"/>
        <v>527</v>
      </c>
    </row>
    <row r="16" spans="1:5" ht="15.75" x14ac:dyDescent="0.15">
      <c r="A16" s="20"/>
      <c r="B16" s="1" t="s">
        <v>11</v>
      </c>
      <c r="C16" s="7">
        <v>2120</v>
      </c>
      <c r="D16" s="9">
        <v>980</v>
      </c>
      <c r="E16" s="15">
        <f t="shared" si="0"/>
        <v>1140</v>
      </c>
    </row>
    <row r="17" spans="1:5" ht="15.75" x14ac:dyDescent="0.15">
      <c r="A17" s="20" t="s">
        <v>12</v>
      </c>
      <c r="B17" s="1" t="s">
        <v>1</v>
      </c>
      <c r="C17" s="7">
        <v>210</v>
      </c>
      <c r="D17" s="9">
        <v>97</v>
      </c>
      <c r="E17" s="15">
        <f t="shared" si="0"/>
        <v>113</v>
      </c>
    </row>
    <row r="18" spans="1:5" ht="18.95" customHeight="1" x14ac:dyDescent="0.15">
      <c r="A18" s="20"/>
      <c r="B18" s="2" t="s">
        <v>32</v>
      </c>
      <c r="C18" s="6">
        <v>2345</v>
      </c>
      <c r="D18" s="9">
        <v>1084</v>
      </c>
      <c r="E18" s="15">
        <f t="shared" si="0"/>
        <v>1261</v>
      </c>
    </row>
    <row r="19" spans="1:5" ht="15.75" x14ac:dyDescent="0.15">
      <c r="A19" s="20"/>
      <c r="B19" s="2" t="s">
        <v>33</v>
      </c>
      <c r="C19" s="6">
        <v>2345</v>
      </c>
      <c r="D19" s="9">
        <v>1084</v>
      </c>
      <c r="E19" s="15">
        <f t="shared" si="0"/>
        <v>1261</v>
      </c>
    </row>
    <row r="20" spans="1:5" ht="15.75" x14ac:dyDescent="0.15">
      <c r="A20" s="20"/>
      <c r="B20" s="2" t="s">
        <v>13</v>
      </c>
      <c r="C20" s="6">
        <v>3185</v>
      </c>
      <c r="D20" s="9">
        <v>1470</v>
      </c>
      <c r="E20" s="15">
        <f t="shared" si="0"/>
        <v>1715</v>
      </c>
    </row>
    <row r="21" spans="1:5" ht="15.75" x14ac:dyDescent="0.15">
      <c r="A21" s="20"/>
      <c r="B21" s="2" t="s">
        <v>14</v>
      </c>
      <c r="C21" s="6">
        <v>140</v>
      </c>
      <c r="D21" s="9">
        <v>65</v>
      </c>
      <c r="E21" s="15">
        <f t="shared" si="0"/>
        <v>75</v>
      </c>
    </row>
    <row r="22" spans="1:5" ht="15.75" x14ac:dyDescent="0.15">
      <c r="A22" s="20"/>
      <c r="B22" s="2" t="s">
        <v>15</v>
      </c>
      <c r="C22" s="6">
        <v>525</v>
      </c>
      <c r="D22" s="9">
        <v>243</v>
      </c>
      <c r="E22" s="15">
        <f t="shared" si="0"/>
        <v>282</v>
      </c>
    </row>
    <row r="23" spans="1:5" ht="15.75" x14ac:dyDescent="0.15">
      <c r="A23" s="20" t="s">
        <v>16</v>
      </c>
      <c r="B23" s="2" t="s">
        <v>1</v>
      </c>
      <c r="C23" s="6">
        <v>2870</v>
      </c>
      <c r="D23" s="9">
        <v>1326</v>
      </c>
      <c r="E23" s="15">
        <f t="shared" si="0"/>
        <v>1544</v>
      </c>
    </row>
    <row r="24" spans="1:5" ht="18.95" customHeight="1" x14ac:dyDescent="0.15">
      <c r="A24" s="20"/>
      <c r="B24" s="2" t="s">
        <v>17</v>
      </c>
      <c r="C24" s="6">
        <v>2380</v>
      </c>
      <c r="D24" s="9">
        <v>1100</v>
      </c>
      <c r="E24" s="15">
        <f t="shared" si="0"/>
        <v>1280</v>
      </c>
    </row>
    <row r="25" spans="1:5" ht="15.75" x14ac:dyDescent="0.15">
      <c r="A25" s="20"/>
      <c r="B25" s="2" t="s">
        <v>18</v>
      </c>
      <c r="C25" s="6">
        <v>1400</v>
      </c>
      <c r="D25" s="9">
        <v>647</v>
      </c>
      <c r="E25" s="15">
        <f t="shared" si="0"/>
        <v>753</v>
      </c>
    </row>
    <row r="26" spans="1:5" ht="15.75" x14ac:dyDescent="0.15">
      <c r="A26" s="20"/>
      <c r="B26" s="2" t="s">
        <v>19</v>
      </c>
      <c r="C26" s="6">
        <v>4235</v>
      </c>
      <c r="D26" s="9">
        <v>1957</v>
      </c>
      <c r="E26" s="15">
        <f t="shared" si="0"/>
        <v>2278</v>
      </c>
    </row>
    <row r="27" spans="1:5" ht="15.75" x14ac:dyDescent="0.15">
      <c r="A27" s="20" t="s">
        <v>20</v>
      </c>
      <c r="B27" s="2" t="s">
        <v>1</v>
      </c>
      <c r="C27" s="6">
        <v>1680</v>
      </c>
      <c r="D27" s="9">
        <v>776</v>
      </c>
      <c r="E27" s="15">
        <f t="shared" si="0"/>
        <v>904</v>
      </c>
    </row>
    <row r="28" spans="1:5" ht="15.75" x14ac:dyDescent="0.15">
      <c r="A28" s="20"/>
      <c r="B28" s="2" t="s">
        <v>21</v>
      </c>
      <c r="C28" s="6">
        <v>735</v>
      </c>
      <c r="D28" s="9">
        <v>340</v>
      </c>
      <c r="E28" s="15">
        <f t="shared" si="0"/>
        <v>395</v>
      </c>
    </row>
    <row r="29" spans="1:5" ht="15.75" x14ac:dyDescent="0.15">
      <c r="A29" s="20"/>
      <c r="B29" s="2" t="s">
        <v>22</v>
      </c>
      <c r="C29" s="6">
        <v>1645</v>
      </c>
      <c r="D29" s="9">
        <v>760</v>
      </c>
      <c r="E29" s="15">
        <f t="shared" si="0"/>
        <v>885</v>
      </c>
    </row>
    <row r="30" spans="1:5" ht="15.75" x14ac:dyDescent="0.15">
      <c r="A30" s="20" t="s">
        <v>23</v>
      </c>
      <c r="B30" s="2" t="s">
        <v>1</v>
      </c>
      <c r="C30" s="6">
        <v>2765</v>
      </c>
      <c r="D30" s="9">
        <v>1278</v>
      </c>
      <c r="E30" s="15">
        <f t="shared" si="0"/>
        <v>1487</v>
      </c>
    </row>
    <row r="31" spans="1:5" ht="18.95" customHeight="1" x14ac:dyDescent="0.15">
      <c r="A31" s="20"/>
      <c r="B31" s="2" t="s">
        <v>24</v>
      </c>
      <c r="C31" s="6">
        <v>2135</v>
      </c>
      <c r="D31" s="9">
        <v>986</v>
      </c>
      <c r="E31" s="15">
        <f t="shared" si="0"/>
        <v>1149</v>
      </c>
    </row>
    <row r="32" spans="1:5" ht="15.75" x14ac:dyDescent="0.15">
      <c r="A32" s="20"/>
      <c r="B32" s="2" t="s">
        <v>25</v>
      </c>
      <c r="C32" s="6">
        <v>1085</v>
      </c>
      <c r="D32" s="9">
        <v>500</v>
      </c>
      <c r="E32" s="15">
        <f t="shared" si="0"/>
        <v>585</v>
      </c>
    </row>
    <row r="33" spans="1:5" ht="15.75" x14ac:dyDescent="0.15">
      <c r="A33" s="20"/>
      <c r="B33" s="2" t="s">
        <v>26</v>
      </c>
      <c r="C33" s="6">
        <v>1330</v>
      </c>
      <c r="D33" s="9">
        <v>615</v>
      </c>
      <c r="E33" s="15">
        <f t="shared" si="0"/>
        <v>715</v>
      </c>
    </row>
    <row r="34" spans="1:5" ht="15.75" x14ac:dyDescent="0.15">
      <c r="A34" s="20"/>
      <c r="B34" s="2" t="s">
        <v>27</v>
      </c>
      <c r="C34" s="6">
        <v>1785</v>
      </c>
      <c r="D34" s="9">
        <v>825</v>
      </c>
      <c r="E34" s="15">
        <f t="shared" si="0"/>
        <v>960</v>
      </c>
    </row>
    <row r="35" spans="1:5" ht="15.75" x14ac:dyDescent="0.15">
      <c r="A35" s="20"/>
      <c r="B35" s="2" t="s">
        <v>28</v>
      </c>
      <c r="C35" s="6">
        <v>1470</v>
      </c>
      <c r="D35" s="9">
        <v>679</v>
      </c>
      <c r="E35" s="15">
        <f t="shared" si="0"/>
        <v>791</v>
      </c>
    </row>
    <row r="36" spans="1:5" ht="15.75" x14ac:dyDescent="0.15">
      <c r="A36" s="20"/>
      <c r="B36" s="2" t="s">
        <v>29</v>
      </c>
      <c r="C36" s="6">
        <v>2205</v>
      </c>
      <c r="D36" s="9">
        <v>1018</v>
      </c>
      <c r="E36" s="15">
        <f t="shared" si="0"/>
        <v>1187</v>
      </c>
    </row>
    <row r="37" spans="1:5" ht="18.95" customHeight="1" x14ac:dyDescent="0.15">
      <c r="A37" s="1" t="s">
        <v>30</v>
      </c>
      <c r="B37" s="2" t="s">
        <v>31</v>
      </c>
      <c r="C37" s="6">
        <v>1435</v>
      </c>
      <c r="D37" s="9">
        <v>663</v>
      </c>
      <c r="E37" s="15">
        <f t="shared" si="0"/>
        <v>772</v>
      </c>
    </row>
    <row r="38" spans="1:5" s="14" customFormat="1" ht="21.6" customHeight="1" x14ac:dyDescent="0.15">
      <c r="A38" s="19" t="s">
        <v>43</v>
      </c>
      <c r="B38" s="19"/>
      <c r="C38" s="12">
        <v>43285</v>
      </c>
      <c r="D38" s="13">
        <v>20000</v>
      </c>
      <c r="E38" s="16">
        <f>SUM(E6:E37)</f>
        <v>23285</v>
      </c>
    </row>
    <row r="39" spans="1:5" ht="15.75" x14ac:dyDescent="0.15">
      <c r="A39" s="3"/>
      <c r="B39" s="3"/>
      <c r="C39" s="3"/>
      <c r="D39" s="8"/>
    </row>
  </sheetData>
  <mergeCells count="14">
    <mergeCell ref="E4:E5"/>
    <mergeCell ref="A2:E2"/>
    <mergeCell ref="D4:D5"/>
    <mergeCell ref="A38:B38"/>
    <mergeCell ref="A4:A5"/>
    <mergeCell ref="A7:A10"/>
    <mergeCell ref="A11:A13"/>
    <mergeCell ref="A14:A16"/>
    <mergeCell ref="A17:A22"/>
    <mergeCell ref="A23:A26"/>
    <mergeCell ref="A27:A29"/>
    <mergeCell ref="A30:A36"/>
    <mergeCell ref="B4:B5"/>
    <mergeCell ref="C4:C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按行政区划汇总表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王新耀</dc:creator>
  <cp:lastModifiedBy>谢乐</cp:lastModifiedBy>
  <cp:lastPrinted>2020-12-08T03:08:28Z</cp:lastPrinted>
  <dcterms:created xsi:type="dcterms:W3CDTF">2020-06-24T01:00:00Z</dcterms:created>
  <dcterms:modified xsi:type="dcterms:W3CDTF">2020-12-08T03:08:30Z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